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1\Chapter 4\"/>
    </mc:Choice>
  </mc:AlternateContent>
  <xr:revisionPtr revIDLastSave="0" documentId="13_ncr:1_{1B5ECD23-5D41-43F9-8CE4-F7B25A44EB61}" xr6:coauthVersionLast="47" xr6:coauthVersionMax="47" xr10:uidLastSave="{00000000-0000-0000-0000-000000000000}"/>
  <bookViews>
    <workbookView xWindow="5850" yWindow="3720" windowWidth="17430" windowHeight="106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4" i="1" l="1"/>
  <c r="K14" i="1"/>
  <c r="Q14" i="1" s="1"/>
  <c r="P13" i="1"/>
  <c r="K13" i="1"/>
  <c r="Q13" i="1" s="1"/>
  <c r="Q12" i="1"/>
  <c r="P12" i="1"/>
  <c r="K12" i="1"/>
  <c r="P11" i="1"/>
  <c r="K11" i="1"/>
  <c r="Q11" i="1" s="1"/>
  <c r="P10" i="1"/>
  <c r="K10" i="1"/>
  <c r="Q10" i="1" s="1"/>
  <c r="P9" i="1"/>
  <c r="K9" i="1"/>
  <c r="Q9" i="1" s="1"/>
  <c r="P8" i="1"/>
  <c r="K8" i="1"/>
  <c r="Q8" i="1" s="1"/>
  <c r="P7" i="1"/>
  <c r="K7" i="1"/>
  <c r="Q7" i="1" s="1"/>
  <c r="P6" i="1"/>
  <c r="K6" i="1"/>
  <c r="Q6" i="1" s="1"/>
</calcChain>
</file>

<file path=xl/sharedStrings.xml><?xml version="1.0" encoding="utf-8"?>
<sst xmlns="http://schemas.openxmlformats.org/spreadsheetml/2006/main" count="53" uniqueCount="36">
  <si>
    <t>이름</t>
  </si>
  <si>
    <t>부서</t>
  </si>
  <si>
    <t>직위</t>
  </si>
  <si>
    <t>호봉</t>
  </si>
  <si>
    <t>기본급</t>
  </si>
  <si>
    <t>직위수당</t>
  </si>
  <si>
    <t>식비</t>
  </si>
  <si>
    <t>교통비</t>
  </si>
  <si>
    <t>근속수당</t>
  </si>
  <si>
    <t>급여총액</t>
  </si>
  <si>
    <t>주민세</t>
  </si>
  <si>
    <t>국민연금</t>
  </si>
  <si>
    <t>고용보험</t>
  </si>
  <si>
    <t>공제총액</t>
  </si>
  <si>
    <t>영업부</t>
  </si>
  <si>
    <t>부장</t>
  </si>
  <si>
    <t>2호봉</t>
  </si>
  <si>
    <t>과장</t>
  </si>
  <si>
    <t>1호봉</t>
  </si>
  <si>
    <t>사원</t>
  </si>
  <si>
    <t>3호봉</t>
  </si>
  <si>
    <t>인사부</t>
  </si>
  <si>
    <t>급 여 대 장</t>
    <phoneticPr fontId="3" type="noConversion"/>
  </si>
  <si>
    <t>지급총액</t>
    <phoneticPr fontId="3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</si>
  <si>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</si>
  <si>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</si>
  <si>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</si>
  <si>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</si>
  <si>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</si>
  <si>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</si>
  <si>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</si>
  <si>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</si>
  <si>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</si>
  <si>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근로소득세</t>
    <phoneticPr fontId="3" type="noConversion"/>
  </si>
  <si>
    <t>차장</t>
    <phoneticPr fontId="3" type="noConversion"/>
  </si>
  <si>
    <t>대리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</si>
</sst>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0" fontId="6" fillId="0" borderId="0" xfId="0" applyFont="1">
      <alignment vertical="center"/>
    </xf>
    <xf numFmtId="177" fontId="8" fillId="0" borderId="2" xfId="1" applyNumberFormat="1" applyFont="1" applyBorder="1">
      <alignment vertical="center"/>
    </xf>
    <xf numFmtId="177" fontId="8" fillId="2" borderId="2" xfId="1" applyNumberFormat="1" applyFont="1" applyFill="1" applyBorder="1">
      <alignment vertical="center"/>
    </xf>
    <xf numFmtId="177" fontId="8" fillId="2" borderId="2" xfId="0" applyNumberFormat="1" applyFont="1" applyFill="1" applyBorder="1">
      <alignment vertical="center"/>
    </xf>
    <xf numFmtId="0" fontId="5" fillId="3" borderId="2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표준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14"/>
  <sheetViews>
    <sheetView tabSelected="1" workbookViewId="0">
      <selection activeCell="B6" sqref="B6"/>
    </sheetView>
  </sheetViews>
  <sheetFormatPr defaultRowHeight="19.5" customHeight="1"/>
  <cols>
    <col min="2" max="17" width="10.625" customWidth="1"/>
  </cols>
  <sheetData>
    <row r="2" spans="2:17" ht="19.5" customHeight="1">
      <c r="B2" s="6" t="s">
        <v>22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2:17" ht="19.5" customHeight="1" thickBot="1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2:17" ht="7.5" customHeight="1"/>
    <row r="5" spans="2:17" s="1" customFormat="1" ht="19.5" customHeight="1"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33</v>
      </c>
      <c r="M5" s="5" t="s">
        <v>10</v>
      </c>
      <c r="N5" s="5" t="s">
        <v>11</v>
      </c>
      <c r="O5" s="5" t="s">
        <v>12</v>
      </c>
      <c r="P5" s="5" t="s">
        <v>13</v>
      </c>
      <c r="Q5" s="5" t="s">
        <v>23</v>
      </c>
    </row>
    <row r="6" spans="2:17" s="1" customFormat="1" ht="19.5" customHeight="1">
      <c r="B6" s="8" t="s">
        <v>24</v>
      </c>
      <c r="C6" s="8" t="s">
        <v>14</v>
      </c>
      <c r="D6" s="8" t="s">
        <v>15</v>
      </c>
      <c r="E6" s="8" t="s">
        <v>16</v>
      </c>
      <c r="F6" s="2">
        <v>4372400</v>
      </c>
      <c r="G6" s="2">
        <v>400000</v>
      </c>
      <c r="H6" s="2">
        <v>300000</v>
      </c>
      <c r="I6" s="2">
        <v>200000</v>
      </c>
      <c r="J6" s="2">
        <v>444000</v>
      </c>
      <c r="K6" s="3">
        <f t="shared" ref="K6:K14" si="0">SUM(F6:J6)</f>
        <v>5716400</v>
      </c>
      <c r="L6" s="2">
        <v>154000</v>
      </c>
      <c r="M6" s="2">
        <v>37000</v>
      </c>
      <c r="N6" s="2">
        <v>333000</v>
      </c>
      <c r="O6" s="2">
        <v>16650</v>
      </c>
      <c r="P6" s="3">
        <f t="shared" ref="P6:P14" si="1">SUM(L6:O6)</f>
        <v>540650</v>
      </c>
      <c r="Q6" s="4">
        <f>K6-P6</f>
        <v>5175750</v>
      </c>
    </row>
    <row r="7" spans="2:17" s="1" customFormat="1" ht="19.5" customHeight="1">
      <c r="B7" s="8" t="s">
        <v>25</v>
      </c>
      <c r="C7" s="8" t="s">
        <v>14</v>
      </c>
      <c r="D7" s="8" t="s">
        <v>34</v>
      </c>
      <c r="E7" s="8" t="s">
        <v>18</v>
      </c>
      <c r="F7" s="2">
        <v>3850000</v>
      </c>
      <c r="G7" s="2">
        <v>100000</v>
      </c>
      <c r="H7" s="2">
        <v>250000</v>
      </c>
      <c r="I7" s="2">
        <v>150000</v>
      </c>
      <c r="J7" s="2">
        <v>234000</v>
      </c>
      <c r="K7" s="3">
        <f t="shared" si="0"/>
        <v>4584000</v>
      </c>
      <c r="L7" s="2">
        <v>123000</v>
      </c>
      <c r="M7" s="2">
        <v>30000</v>
      </c>
      <c r="N7" s="2">
        <v>254000</v>
      </c>
      <c r="O7" s="2">
        <v>12800</v>
      </c>
      <c r="P7" s="3">
        <f t="shared" si="1"/>
        <v>419800</v>
      </c>
      <c r="Q7" s="4">
        <f t="shared" ref="Q7:Q14" si="2">K7-P7</f>
        <v>4164200</v>
      </c>
    </row>
    <row r="8" spans="2:17" s="1" customFormat="1" ht="19.5" customHeight="1">
      <c r="B8" s="8" t="s">
        <v>26</v>
      </c>
      <c r="C8" s="8" t="s">
        <v>14</v>
      </c>
      <c r="D8" s="8" t="s">
        <v>17</v>
      </c>
      <c r="E8" s="8" t="s">
        <v>18</v>
      </c>
      <c r="F8" s="2">
        <v>3484800.0000000009</v>
      </c>
      <c r="G8" s="2">
        <v>0</v>
      </c>
      <c r="H8" s="2">
        <v>150000</v>
      </c>
      <c r="I8" s="2">
        <v>100000</v>
      </c>
      <c r="J8" s="2">
        <v>288000</v>
      </c>
      <c r="K8" s="3">
        <f t="shared" si="0"/>
        <v>4022800.0000000009</v>
      </c>
      <c r="L8" s="2">
        <v>72000</v>
      </c>
      <c r="M8" s="2">
        <v>24000</v>
      </c>
      <c r="N8" s="2">
        <v>216000</v>
      </c>
      <c r="O8" s="2">
        <v>10800</v>
      </c>
      <c r="P8" s="3">
        <f t="shared" si="1"/>
        <v>322800</v>
      </c>
      <c r="Q8" s="4">
        <f t="shared" si="2"/>
        <v>3700000.0000000009</v>
      </c>
    </row>
    <row r="9" spans="2:17" s="1" customFormat="1" ht="19.5" customHeight="1">
      <c r="B9" s="8" t="s">
        <v>27</v>
      </c>
      <c r="C9" s="8" t="s">
        <v>14</v>
      </c>
      <c r="D9" s="8" t="s">
        <v>19</v>
      </c>
      <c r="E9" s="8" t="s">
        <v>20</v>
      </c>
      <c r="F9" s="2">
        <v>2090880.0000000005</v>
      </c>
      <c r="G9" s="2">
        <v>0</v>
      </c>
      <c r="H9" s="2">
        <v>50000</v>
      </c>
      <c r="I9" s="2">
        <v>30000</v>
      </c>
      <c r="J9" s="2">
        <v>0</v>
      </c>
      <c r="K9" s="3">
        <f t="shared" si="0"/>
        <v>2170880.0000000005</v>
      </c>
      <c r="L9" s="2">
        <v>30000</v>
      </c>
      <c r="M9" s="2">
        <v>10000</v>
      </c>
      <c r="N9" s="2">
        <v>90000</v>
      </c>
      <c r="O9" s="2">
        <v>4500</v>
      </c>
      <c r="P9" s="3">
        <f t="shared" si="1"/>
        <v>134500</v>
      </c>
      <c r="Q9" s="4">
        <f t="shared" si="2"/>
        <v>2036380.0000000005</v>
      </c>
    </row>
    <row r="10" spans="2:17" s="1" customFormat="1" ht="19.5" customHeight="1">
      <c r="B10" s="8" t="s">
        <v>28</v>
      </c>
      <c r="C10" s="8" t="s">
        <v>14</v>
      </c>
      <c r="D10" s="8" t="s">
        <v>19</v>
      </c>
      <c r="E10" s="8" t="s">
        <v>18</v>
      </c>
      <c r="F10" s="2">
        <v>2509056</v>
      </c>
      <c r="G10" s="2">
        <v>0</v>
      </c>
      <c r="H10" s="2">
        <v>50000</v>
      </c>
      <c r="I10" s="2">
        <v>30000</v>
      </c>
      <c r="J10" s="2">
        <v>0</v>
      </c>
      <c r="K10" s="3">
        <f t="shared" si="0"/>
        <v>2589056</v>
      </c>
      <c r="L10" s="2">
        <v>36000</v>
      </c>
      <c r="M10" s="2">
        <v>12000</v>
      </c>
      <c r="N10" s="2">
        <v>108000</v>
      </c>
      <c r="O10" s="2">
        <v>5400</v>
      </c>
      <c r="P10" s="3">
        <f t="shared" si="1"/>
        <v>161400</v>
      </c>
      <c r="Q10" s="4">
        <f t="shared" si="2"/>
        <v>2427656</v>
      </c>
    </row>
    <row r="11" spans="2:17" s="1" customFormat="1" ht="19.5" customHeight="1">
      <c r="B11" s="8" t="s">
        <v>29</v>
      </c>
      <c r="C11" s="8" t="s">
        <v>14</v>
      </c>
      <c r="D11" s="8" t="s">
        <v>19</v>
      </c>
      <c r="E11" s="8" t="s">
        <v>16</v>
      </c>
      <c r="F11" s="2">
        <v>2299968.0000000005</v>
      </c>
      <c r="G11" s="2">
        <v>0</v>
      </c>
      <c r="H11" s="2">
        <v>50000</v>
      </c>
      <c r="I11" s="2">
        <v>30000</v>
      </c>
      <c r="J11" s="2">
        <v>88000</v>
      </c>
      <c r="K11" s="3">
        <f t="shared" si="0"/>
        <v>2467968.0000000005</v>
      </c>
      <c r="L11" s="2">
        <v>33000</v>
      </c>
      <c r="M11" s="2">
        <v>11000</v>
      </c>
      <c r="N11" s="2">
        <v>99000</v>
      </c>
      <c r="O11" s="2">
        <v>4950</v>
      </c>
      <c r="P11" s="3">
        <f t="shared" si="1"/>
        <v>147950</v>
      </c>
      <c r="Q11" s="4">
        <f t="shared" si="2"/>
        <v>2320018.0000000005</v>
      </c>
    </row>
    <row r="12" spans="2:17" s="1" customFormat="1" ht="19.5" customHeight="1">
      <c r="B12" s="8" t="s">
        <v>30</v>
      </c>
      <c r="C12" s="8" t="s">
        <v>14</v>
      </c>
      <c r="D12" s="8" t="s">
        <v>19</v>
      </c>
      <c r="E12" s="8" t="s">
        <v>16</v>
      </c>
      <c r="F12" s="2">
        <v>2299968.0000000005</v>
      </c>
      <c r="G12" s="2">
        <v>0</v>
      </c>
      <c r="H12" s="2">
        <v>50000</v>
      </c>
      <c r="I12" s="2">
        <v>30000</v>
      </c>
      <c r="J12" s="2">
        <v>88000</v>
      </c>
      <c r="K12" s="3">
        <f t="shared" si="0"/>
        <v>2467968.0000000005</v>
      </c>
      <c r="L12" s="2">
        <v>33000</v>
      </c>
      <c r="M12" s="2">
        <v>11000</v>
      </c>
      <c r="N12" s="2">
        <v>99000</v>
      </c>
      <c r="O12" s="2">
        <v>4950</v>
      </c>
      <c r="P12" s="3">
        <f t="shared" si="1"/>
        <v>147950</v>
      </c>
      <c r="Q12" s="4">
        <f t="shared" si="2"/>
        <v>2320018.0000000005</v>
      </c>
    </row>
    <row r="13" spans="2:17" s="1" customFormat="1" ht="19.5" customHeight="1">
      <c r="B13" s="8" t="s">
        <v>31</v>
      </c>
      <c r="C13" s="8" t="s">
        <v>21</v>
      </c>
      <c r="D13" s="8" t="s">
        <v>17</v>
      </c>
      <c r="E13" s="8" t="s">
        <v>16</v>
      </c>
      <c r="F13" s="2">
        <v>3194400.0000000009</v>
      </c>
      <c r="G13" s="2">
        <v>100000</v>
      </c>
      <c r="H13" s="2">
        <v>150000</v>
      </c>
      <c r="I13" s="2">
        <v>100000</v>
      </c>
      <c r="J13" s="2">
        <v>0</v>
      </c>
      <c r="K13" s="3">
        <f t="shared" si="0"/>
        <v>3544400.0000000009</v>
      </c>
      <c r="L13" s="2">
        <v>66000</v>
      </c>
      <c r="M13" s="2">
        <v>22000</v>
      </c>
      <c r="N13" s="2">
        <v>198000</v>
      </c>
      <c r="O13" s="2">
        <v>9900</v>
      </c>
      <c r="P13" s="3">
        <f t="shared" si="1"/>
        <v>295900</v>
      </c>
      <c r="Q13" s="4">
        <f t="shared" si="2"/>
        <v>3248500.0000000009</v>
      </c>
    </row>
    <row r="14" spans="2:17" s="1" customFormat="1" ht="19.5" customHeight="1">
      <c r="B14" s="8" t="s">
        <v>32</v>
      </c>
      <c r="C14" s="8" t="s">
        <v>21</v>
      </c>
      <c r="D14" s="8" t="s">
        <v>35</v>
      </c>
      <c r="E14" s="8" t="s">
        <v>18</v>
      </c>
      <c r="F14" s="2">
        <v>2613600</v>
      </c>
      <c r="G14" s="2">
        <v>50000</v>
      </c>
      <c r="H14" s="2">
        <v>50000</v>
      </c>
      <c r="I14" s="2">
        <v>50000</v>
      </c>
      <c r="J14" s="2">
        <v>0</v>
      </c>
      <c r="K14" s="3">
        <f t="shared" si="0"/>
        <v>2763600</v>
      </c>
      <c r="L14" s="2">
        <v>54000</v>
      </c>
      <c r="M14" s="2">
        <v>18000</v>
      </c>
      <c r="N14" s="2">
        <v>162000</v>
      </c>
      <c r="O14" s="2">
        <v>8100</v>
      </c>
      <c r="P14" s="3">
        <f t="shared" si="1"/>
        <v>242100</v>
      </c>
      <c r="Q14" s="4">
        <f t="shared" si="2"/>
        <v>2521500</v>
      </c>
    </row>
  </sheetData>
  <mergeCells count="1">
    <mergeCell ref="B2:Q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나누기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2019-05-31T11:33:15Z</dcterms:created>
  <dcterms:modified xsi:type="dcterms:W3CDTF">2021-12-30T10:09:30Z</dcterms:modified>
</cp:coreProperties>
</file>